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3" sheetId="1" r:id="rId1"/>
    <sheet name="Козловская 43(2019)" sheetId="2" r:id="rId2"/>
    <sheet name="Козловская 43(2020)" sheetId="3" r:id="rId3"/>
    <sheet name="Козловская 4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43'!#REF!,'Козловская 43'!#REF!</definedName>
    <definedName name="Z_6E36EA37_049E_4FAE_B719_2847CD16F858_.wvu.Rows" localSheetId="0" hidden="1">'Козловская 43'!$42:$45</definedName>
    <definedName name="Z_73C0D023_21BD_4441_8EFA_957546C15799_.wvu.Cols" localSheetId="0" hidden="1">'Козловская 43'!#REF!,'Козловская 43'!#REF!</definedName>
    <definedName name="Z_73C0D023_21BD_4441_8EFA_957546C15799_.wvu.Rows" localSheetId="0" hidden="1">'Козловская 43'!$42:$45</definedName>
    <definedName name="_xlnm.Print_Area" localSheetId="0">'Козловская 43'!$A$1:$J$60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<sst xmlns="http://schemas.openxmlformats.org/spreadsheetml/2006/main" count="242" uniqueCount="78">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</sst>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5">
          <cell r="W65">
            <v>2912.4134258568547</v>
          </cell>
          <cell r="X65">
            <v>585.90889396962291</v>
          </cell>
          <cell r="Y65">
            <v>2569.6646000000001</v>
          </cell>
          <cell r="AA65">
            <v>0</v>
          </cell>
          <cell r="AB65">
            <v>2266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1153.6000000000001</v>
          </cell>
          <cell r="AN65">
            <v>19266.150000000001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Y65">
            <v>9625.9187682904376</v>
          </cell>
          <cell r="BB65">
            <v>0</v>
          </cell>
          <cell r="BC65">
            <v>0</v>
          </cell>
          <cell r="CN65">
            <v>2920.255149100366</v>
          </cell>
          <cell r="CO65">
            <v>598.52492203811278</v>
          </cell>
          <cell r="CP65">
            <v>0</v>
          </cell>
          <cell r="DB65">
            <v>0</v>
          </cell>
          <cell r="DG65">
            <v>2494.2400196265944</v>
          </cell>
          <cell r="DU65">
            <v>15699.171444524962</v>
          </cell>
          <cell r="DV65">
            <v>3280.8955959977857</v>
          </cell>
          <cell r="DW65">
            <v>3658.0038</v>
          </cell>
          <cell r="EK65">
            <v>0</v>
          </cell>
          <cell r="EQ65">
            <v>11578.690624061328</v>
          </cell>
          <cell r="FB65">
            <v>44805.911385367217</v>
          </cell>
          <cell r="FC65">
            <v>9168.5165919551873</v>
          </cell>
          <cell r="FD65">
            <v>600.29040000000009</v>
          </cell>
          <cell r="FL65">
            <v>0</v>
          </cell>
          <cell r="FS65">
            <v>24211.045256236306</v>
          </cell>
          <cell r="FX65">
            <v>12070.562393696686</v>
          </cell>
          <cell r="FY65">
            <v>2460.8175526678547</v>
          </cell>
          <cell r="FZ65">
            <v>0</v>
          </cell>
          <cell r="GG65">
            <v>6585.12</v>
          </cell>
          <cell r="GL65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5">
          <cell r="W65">
            <v>23277.613154098988</v>
          </cell>
          <cell r="X65">
            <v>7143.5851413198288</v>
          </cell>
          <cell r="Y65">
            <v>11581.608399999997</v>
          </cell>
          <cell r="AK65">
            <v>0</v>
          </cell>
          <cell r="AV65">
            <v>0</v>
          </cell>
          <cell r="AY65">
            <v>131314.04041071021</v>
          </cell>
          <cell r="BB65">
            <v>0</v>
          </cell>
          <cell r="BM65">
            <v>0</v>
          </cell>
          <cell r="BN65">
            <v>0</v>
          </cell>
          <cell r="CN65">
            <v>3353.0577212189314</v>
          </cell>
          <cell r="CO65">
            <v>1039.4478935778691</v>
          </cell>
          <cell r="CP65">
            <v>0</v>
          </cell>
          <cell r="DB65">
            <v>0</v>
          </cell>
          <cell r="DG65">
            <v>4847.1129394010422</v>
          </cell>
          <cell r="DU65">
            <v>12395.103273003655</v>
          </cell>
          <cell r="DV65">
            <v>3827.5852183205229</v>
          </cell>
          <cell r="DW65">
            <v>262.09379999999999</v>
          </cell>
          <cell r="EL65">
            <v>0</v>
          </cell>
          <cell r="EQ65">
            <v>8484.9828343724403</v>
          </cell>
          <cell r="FB65">
            <v>44729.266040129798</v>
          </cell>
          <cell r="FC65">
            <v>13614.375605822255</v>
          </cell>
          <cell r="FD65">
            <v>578.4011999999999</v>
          </cell>
          <cell r="FL65">
            <v>0</v>
          </cell>
          <cell r="FS65">
            <v>20429.016096933559</v>
          </cell>
          <cell r="FX65">
            <v>12171.388805463519</v>
          </cell>
          <cell r="FY65">
            <v>3698.849244858834</v>
          </cell>
          <cell r="FZ65">
            <v>0</v>
          </cell>
          <cell r="GG65">
            <v>6.12</v>
          </cell>
          <cell r="GL65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5">
          <cell r="W65">
            <v>2584.8141561066573</v>
          </cell>
          <cell r="X65">
            <v>675.60455432262199</v>
          </cell>
          <cell r="Y65">
            <v>1.0815000000000001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4532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Y65">
            <v>11575.5424777977</v>
          </cell>
          <cell r="BB65">
            <v>0</v>
          </cell>
          <cell r="BC65">
            <v>0</v>
          </cell>
          <cell r="BM65">
            <v>0</v>
          </cell>
          <cell r="CN65">
            <v>3057.7959150603774</v>
          </cell>
          <cell r="CO65">
            <v>947.91673366871692</v>
          </cell>
          <cell r="CP65">
            <v>0</v>
          </cell>
          <cell r="DB65">
            <v>0</v>
          </cell>
          <cell r="DF65">
            <v>2785.0000618485974</v>
          </cell>
          <cell r="DU65">
            <v>12626.773165249355</v>
          </cell>
          <cell r="DV65">
            <v>3071.5820029974502</v>
          </cell>
          <cell r="DW65">
            <v>1028.6404</v>
          </cell>
          <cell r="EK65">
            <v>0</v>
          </cell>
          <cell r="EP65">
            <v>7335.1563845863921</v>
          </cell>
          <cell r="FB65">
            <v>42847.875770913015</v>
          </cell>
          <cell r="FC65">
            <v>11291.741755190509</v>
          </cell>
          <cell r="FD65">
            <v>778.94340000000011</v>
          </cell>
          <cell r="FE65">
            <v>0</v>
          </cell>
          <cell r="FL65">
            <v>0</v>
          </cell>
          <cell r="FS65">
            <v>20231.895933797587</v>
          </cell>
          <cell r="FX65">
            <v>8741.7529626154137</v>
          </cell>
          <cell r="FY65">
            <v>2369.1845252450594</v>
          </cell>
          <cell r="FZ65">
            <v>278.00100000000003</v>
          </cell>
          <cell r="GG65">
            <v>3298.68</v>
          </cell>
          <cell r="GL65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5">
          <cell r="W65">
            <v>2115.210959400823</v>
          </cell>
          <cell r="X65">
            <v>504.14904704977829</v>
          </cell>
          <cell r="Y65">
            <v>560.99979999999994</v>
          </cell>
          <cell r="AV65">
            <v>0</v>
          </cell>
          <cell r="AY65">
            <v>7909.8478390658902</v>
          </cell>
          <cell r="BM65">
            <v>1153.6000000000001</v>
          </cell>
          <cell r="BN65">
            <v>0</v>
          </cell>
          <cell r="BO65">
            <v>0</v>
          </cell>
          <cell r="BP65">
            <v>0</v>
          </cell>
          <cell r="CN65">
            <v>3306.4028706531508</v>
          </cell>
          <cell r="CO65">
            <v>921.51832371247349</v>
          </cell>
          <cell r="CP65">
            <v>0</v>
          </cell>
          <cell r="DB65">
            <v>0</v>
          </cell>
          <cell r="DG65">
            <v>2984.1841949779187</v>
          </cell>
          <cell r="DL65">
            <v>287.31</v>
          </cell>
          <cell r="DP65">
            <v>150.60079999999999</v>
          </cell>
          <cell r="DT65">
            <v>0</v>
          </cell>
          <cell r="DU65">
            <v>9175.0969436928117</v>
          </cell>
          <cell r="DV65">
            <v>2244.7620097742215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2210.9999999999995</v>
          </cell>
          <cell r="EP65">
            <v>3758.653867902839</v>
          </cell>
          <cell r="EU65">
            <v>81085.16</v>
          </cell>
          <cell r="EW65">
            <v>1273.1569500000003</v>
          </cell>
          <cell r="EY65">
            <v>0</v>
          </cell>
          <cell r="FA65">
            <v>0</v>
          </cell>
          <cell r="FL65">
            <v>3723</v>
          </cell>
          <cell r="FS65">
            <v>0</v>
          </cell>
          <cell r="FV65">
            <v>26868.659999999996</v>
          </cell>
          <cell r="FZ65">
            <v>86.179649999999995</v>
          </cell>
          <cell r="GG65">
            <v>11.064749999999998</v>
          </cell>
          <cell r="GL6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517245.79000000004</v>
      </c>
      <c r="F9" s="17">
        <f t="shared" ref="F9:G9" si="0">SUM(F10:F14)</f>
        <v>481537.8</v>
      </c>
      <c r="G9" s="17">
        <f t="shared" si="0"/>
        <v>184801.73</v>
      </c>
    </row>
    <row r="10" spans="1:7" ht="13.2" customHeight="1" x14ac:dyDescent="0.3">
      <c r="A10" s="49" t="s">
        <v>9</v>
      </c>
      <c r="B10" s="50"/>
      <c r="C10" s="50"/>
      <c r="D10" s="51"/>
      <c r="E10" s="18">
        <v>328623.08</v>
      </c>
      <c r="F10" s="18">
        <v>298699.87</v>
      </c>
      <c r="G10" s="19">
        <v>121925.56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36283.89</v>
      </c>
      <c r="F12" s="18">
        <v>33718.949999999997</v>
      </c>
      <c r="G12" s="19">
        <v>12633.4</v>
      </c>
    </row>
    <row r="13" spans="1:7" ht="13.5" customHeight="1" x14ac:dyDescent="0.3">
      <c r="A13" s="49" t="s">
        <v>12</v>
      </c>
      <c r="B13" s="50"/>
      <c r="C13" s="50"/>
      <c r="D13" s="51"/>
      <c r="E13" s="18">
        <v>71177.81</v>
      </c>
      <c r="F13" s="18">
        <v>66496.490000000005</v>
      </c>
      <c r="G13" s="19">
        <v>23527.29</v>
      </c>
    </row>
    <row r="14" spans="1:7" ht="14.4" customHeight="1" x14ac:dyDescent="0.3">
      <c r="A14" s="42" t="s">
        <v>13</v>
      </c>
      <c r="B14" s="42"/>
      <c r="C14" s="42"/>
      <c r="D14" s="42"/>
      <c r="E14" s="18">
        <v>81161.009999999995</v>
      </c>
      <c r="F14" s="18">
        <v>82622.490000000005</v>
      </c>
      <c r="G14" s="19">
        <v>26715.48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162467.1</v>
      </c>
      <c r="F15" s="36">
        <f t="shared" ref="F15:G15" si="1">SUM(F16:F19)</f>
        <v>154802.62000000002</v>
      </c>
      <c r="G15" s="36">
        <f t="shared" si="1"/>
        <v>52142.5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159036.96</v>
      </c>
      <c r="F16" s="18">
        <v>151574.26</v>
      </c>
      <c r="G16" s="19">
        <v>51220.29</v>
      </c>
    </row>
    <row r="17" spans="1:13" ht="15.6" x14ac:dyDescent="0.3">
      <c r="A17" s="42" t="s">
        <v>44</v>
      </c>
      <c r="B17" s="42"/>
      <c r="C17" s="42"/>
      <c r="D17" s="42"/>
      <c r="E17" s="18">
        <v>311.82</v>
      </c>
      <c r="F17" s="18">
        <v>289.7</v>
      </c>
      <c r="G17" s="19">
        <v>85.59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3118.32</v>
      </c>
      <c r="F19" s="18">
        <v>2938.66</v>
      </c>
      <c r="G19" s="19">
        <v>836.62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1496.88</v>
      </c>
      <c r="F20" s="36">
        <f t="shared" ref="F20:G20" si="2">F21</f>
        <v>1317.2</v>
      </c>
      <c r="G20" s="36">
        <f t="shared" si="2"/>
        <v>548.9</v>
      </c>
    </row>
    <row r="21" spans="1:13" ht="15.6" x14ac:dyDescent="0.3">
      <c r="A21" s="42" t="s">
        <v>15</v>
      </c>
      <c r="B21" s="42"/>
      <c r="C21" s="42"/>
      <c r="D21" s="42"/>
      <c r="E21" s="18">
        <v>1496.88</v>
      </c>
      <c r="F21" s="18">
        <v>1317.2</v>
      </c>
      <c r="G21" s="19">
        <v>548.9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-138266.86300212113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37226.055688116918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нар'!W65</f>
        <v>2912.4134258568547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нар'!X65</f>
        <v>585.90889396962291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нар'!Y65</f>
        <v>2569.6646000000001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нар'!AA65+'[1]УК ВР декабрь нар'!AB65+'[1]УК ВР декабрь нар'!AC65+'[1]УК ВР декабрь нар'!AD65+'[1]УК ВР декабрь нар'!AE65+'[1]УК ВР декабрь нар'!AF65+'[1]УК ВР декабрь нар'!AG65+'[1]УК ВР декабрь нар'!AH65+'[1]УК ВР декабрь нар'!AJ65+'[1]УК ВР декабрь нар'!AL65+'[1]УК ВР декабрь нар'!AN65+'[1]УК ВР декабрь нар'!AO65+'[1]УК ВР декабрь нар'!AP65+'[1]УК ВР декабрь нар'!AQ65+'[1]УК ВР декабрь нар'!AR65+'[1]УК ВР декабрь нар'!AT65</f>
        <v>21532.15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нар'!AY65</f>
        <v>9625.9187682904376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SUM(F34:F38)+3875.76</f>
        <v>45259.141555349146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нар'!CN65+'[1]УК ВР декабрь нар'!DU65</f>
        <v>18619.426593625329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нар'!CO65+'[1]УК ВР декабрь нар'!DV65</f>
        <v>3879.4205180358986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нар'!CP65+'[1]УК ВР декабрь нар'!DW65</f>
        <v>3658.0038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нар'!AI65+'[1]УК ВР декабрь нар'!AJ65+'[1]УК ВР декабрь нар'!AS65+'[1]УК ВР декабрь нар'!BC65+'[1]УК ВР декабрь нар'!DB65+'[1]УК ВР декабрь нар'!EK65+'[1]УК ВР декабрь нар'!AM65</f>
        <v>1153.6000000000001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нар'!DG65+'[1]УК ВР декабрь нар'!EQ65</f>
        <v>14072.930643687923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SUM(F40:F48)+18304.15</f>
        <v>126099.33289657344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нар'!FB65+'[1]УК ВР декабрь нар'!FX65</f>
        <v>56876.473779063905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нар'!FC65+'[1]УК ВР декабрь нар'!FY65</f>
        <v>11629.334144623042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нар'!FD65+'[1]УК ВР декабрь нар'!FZ65</f>
        <v>600.29040000000009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нар'!GG65+'[1]УК ВР декабрь нар'!FL65+'[1]УК ВР декабрь нар'!BB65+'[1]УК ВР декабрь нар'!AK65</f>
        <v>6585.12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нар'!FS65+'[1]УК ВР декабрь нар'!GL65</f>
        <v>32103.964572886496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208584.53014003951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31771.800000000003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17964.86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13806.94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240356.3301400395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159036.96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151574.26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-219586.23314216064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43'!A2:G2</f>
        <v>перед собственниками дома по адресу: ул. Козловская 43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148308.49</v>
      </c>
      <c r="F9" s="17">
        <f t="shared" ref="F9:G9" si="0">SUM(F10:F15)</f>
        <v>187909.46000000002</v>
      </c>
      <c r="G9" s="17">
        <f t="shared" si="0"/>
        <v>145200.76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59042.63</v>
      </c>
      <c r="G10" s="19">
        <v>62882.93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37170.92</v>
      </c>
      <c r="F12" s="18">
        <v>33289.31</v>
      </c>
      <c r="G12" s="19">
        <v>16515.009999999998</v>
      </c>
    </row>
    <row r="13" spans="1:7" ht="15.6" x14ac:dyDescent="0.3">
      <c r="A13" s="49" t="s">
        <v>12</v>
      </c>
      <c r="B13" s="50"/>
      <c r="C13" s="50"/>
      <c r="D13" s="51"/>
      <c r="E13" s="18">
        <v>68196.13</v>
      </c>
      <c r="F13" s="18">
        <v>60379.23</v>
      </c>
      <c r="G13" s="19">
        <v>31344.19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1214.54</v>
      </c>
      <c r="G14" s="19">
        <v>25500.94</v>
      </c>
    </row>
    <row r="15" spans="1:7" ht="15.6" x14ac:dyDescent="0.3">
      <c r="A15" s="49" t="s">
        <v>68</v>
      </c>
      <c r="B15" s="50"/>
      <c r="C15" s="50"/>
      <c r="D15" s="51"/>
      <c r="E15" s="18">
        <v>42941.440000000002</v>
      </c>
      <c r="F15" s="18">
        <v>33983.75</v>
      </c>
      <c r="G15" s="19">
        <v>8957.69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161234.85</v>
      </c>
      <c r="F16" s="17">
        <f>SUM(F17:F20)</f>
        <v>153275.62</v>
      </c>
      <c r="G16" s="17">
        <f>SUM(G17:G20)</f>
        <v>60101.73</v>
      </c>
    </row>
    <row r="17" spans="1:12" ht="15.6" x14ac:dyDescent="0.3">
      <c r="A17" s="94" t="s">
        <v>43</v>
      </c>
      <c r="B17" s="95"/>
      <c r="C17" s="95"/>
      <c r="D17" s="96"/>
      <c r="E17" s="18">
        <v>157626.39000000001</v>
      </c>
      <c r="F17" s="18">
        <v>149866.22</v>
      </c>
      <c r="G17" s="19">
        <v>58980.46</v>
      </c>
    </row>
    <row r="18" spans="1:12" ht="15.6" x14ac:dyDescent="0.3">
      <c r="A18" s="42" t="s">
        <v>55</v>
      </c>
      <c r="B18" s="42"/>
      <c r="C18" s="42"/>
      <c r="D18" s="42"/>
      <c r="E18" s="18">
        <v>356.52</v>
      </c>
      <c r="F18" s="18">
        <v>335.35</v>
      </c>
      <c r="G18" s="19">
        <v>106.76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3251.94</v>
      </c>
      <c r="F20" s="18">
        <v>3074.05</v>
      </c>
      <c r="G20" s="19">
        <v>1014.51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873.18</v>
      </c>
      <c r="F21" s="17">
        <f>SUM(F22)</f>
        <v>854.27</v>
      </c>
      <c r="G21" s="17">
        <f>SUM(G22)</f>
        <v>567.80999999999995</v>
      </c>
    </row>
    <row r="22" spans="1:12" ht="15.6" x14ac:dyDescent="0.3">
      <c r="A22" s="42" t="s">
        <v>15</v>
      </c>
      <c r="B22" s="42"/>
      <c r="C22" s="42"/>
      <c r="D22" s="42"/>
      <c r="E22" s="18">
        <v>873.18</v>
      </c>
      <c r="F22" s="18">
        <v>854.27</v>
      </c>
      <c r="G22" s="19">
        <v>567.80999999999995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43'!F58</f>
        <v>-219586.23314216064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173316.84710612902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нар'!W65</f>
        <v>23277.613154098988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нар'!X65</f>
        <v>7143.5851413198288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нар'!Y65</f>
        <v>11581.608399999997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нар'!AV65+'[2]УК ВР декабрь нар'!BN65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нар'!AY65</f>
        <v>131314.04041071021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SUM(F35:F39)+5630.43</f>
        <v>39839.813679894462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нар'!CN65+'[2]УК ВР декабрь нар'!DU65</f>
        <v>15748.160994222586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нар'!CO65+'[2]УК ВР декабрь нар'!DV65</f>
        <v>4867.0331118983922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нар'!CP65+'[2]УК ВР декабрь нар'!DW65</f>
        <v>262.09379999999999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нар'!BM65+'[2]УК ВР декабрь нар'!DB65+'[2]УК ВР декабрь нар'!EL65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нар'!DG65+'[2]УК ВР декабрь нар'!EQ65</f>
        <v>13332.095773773483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101998.10329571557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нар'!FB65+'[2]УК ВР декабрь нар'!FX65</f>
        <v>56900.654845593315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нар'!FC65+'[2]УК ВР декабрь нар'!FY65</f>
        <v>17313.22485068109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нар'!FD65+'[2]УК ВР декабрь нар'!FZ65</f>
        <v>578.4011999999999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нар'!GG65+'[2]УК ВР декабрь нар'!FL65+'[2]УК ВР декабрь нар'!BB65+'[2]УК ВР декабрь нар'!AK65</f>
        <v>6.12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нар'!FS65+'[2]УК ВР декабрь нар'!GL65</f>
        <v>27199.702399441172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315154.76408173906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22920.880000000001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8038.78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14882.1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338075.64408173907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157626.39000000001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149866.22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-400035.48722389969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43'!A2:G2</f>
        <v>перед собственниками дома по адресу: ул. Козловская 43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143838.97</v>
      </c>
      <c r="F9" s="17">
        <f t="shared" ref="F9:G9" si="0">SUM(F10:F15)</f>
        <v>145639.51999999999</v>
      </c>
      <c r="G9" s="17">
        <f t="shared" si="0"/>
        <v>143400.21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16071.34</v>
      </c>
      <c r="G10" s="19">
        <v>46811.59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37604.699999999997</v>
      </c>
      <c r="F12" s="18">
        <v>34386.370000000003</v>
      </c>
      <c r="G12" s="19">
        <v>19733.34</v>
      </c>
    </row>
    <row r="13" spans="1:7" ht="15.6" x14ac:dyDescent="0.3">
      <c r="A13" s="49" t="s">
        <v>12</v>
      </c>
      <c r="B13" s="50"/>
      <c r="C13" s="50"/>
      <c r="D13" s="51"/>
      <c r="E13" s="18">
        <v>68819.58</v>
      </c>
      <c r="F13" s="18">
        <v>65320.82</v>
      </c>
      <c r="G13" s="19">
        <v>34842.949999999997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3.42</v>
      </c>
      <c r="G14" s="19">
        <v>25497.52</v>
      </c>
    </row>
    <row r="15" spans="1:7" ht="15.6" x14ac:dyDescent="0.3">
      <c r="A15" s="49" t="s">
        <v>68</v>
      </c>
      <c r="B15" s="50"/>
      <c r="C15" s="50"/>
      <c r="D15" s="51"/>
      <c r="E15" s="18">
        <v>37414.69</v>
      </c>
      <c r="F15" s="18">
        <v>29857.57</v>
      </c>
      <c r="G15" s="19">
        <v>16514.810000000001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162766.47999999998</v>
      </c>
      <c r="F16" s="17">
        <f>SUM(F17:F20)</f>
        <v>150890.21999999997</v>
      </c>
      <c r="G16" s="17">
        <f>SUM(G17:G20)</f>
        <v>71977.989999999991</v>
      </c>
    </row>
    <row r="17" spans="1:12" ht="15.6" x14ac:dyDescent="0.3">
      <c r="A17" s="94" t="s">
        <v>43</v>
      </c>
      <c r="B17" s="95"/>
      <c r="C17" s="95"/>
      <c r="D17" s="96"/>
      <c r="E17" s="18">
        <v>159024.1</v>
      </c>
      <c r="F17" s="18">
        <v>147437.04999999999</v>
      </c>
      <c r="G17" s="19">
        <v>70567.509999999995</v>
      </c>
    </row>
    <row r="18" spans="1:12" ht="15.6" x14ac:dyDescent="0.3">
      <c r="A18" s="42" t="s">
        <v>55</v>
      </c>
      <c r="B18" s="42"/>
      <c r="C18" s="42"/>
      <c r="D18" s="42"/>
      <c r="E18" s="18">
        <v>356.52</v>
      </c>
      <c r="F18" s="18">
        <v>329.61</v>
      </c>
      <c r="G18" s="19">
        <v>133.66999999999999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3385.86</v>
      </c>
      <c r="F20" s="18">
        <v>3123.56</v>
      </c>
      <c r="G20" s="19">
        <v>1276.81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338.62</v>
      </c>
      <c r="G21" s="17">
        <f>SUM(G22)</f>
        <v>229.19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338.62</v>
      </c>
      <c r="G22" s="19">
        <v>229.19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43(2019)'!F59</f>
        <v>-400035.48722389969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19369.042688226978</v>
      </c>
    </row>
    <row r="27" spans="1:12" ht="68.40000000000000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нар'!W65</f>
        <v>2584.8141561066573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нар'!X65</f>
        <v>675.60455432262199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нар'!Y65</f>
        <v>1.0815000000000001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нар'!AA65+'[3]УК ВР декабрь нар'!AB65+'[3]УК ВР декабрь нар'!AC65+'[3]УК ВР декабрь нар'!AD65+'[3]УК ВР декабрь нар'!AE65+'[3]УК ВР декабрь нар'!AF65+'[3]УК ВР декабрь нар'!AG65+'[3]УК ВР декабрь нар'!AH65+'[3]УК ВР декабрь нар'!AJ65+'[3]УК ВР декабрь нар'!AL65+'[3]УК ВР декабрь нар'!AN65+'[3]УК ВР декабрь нар'!AO65+'[3]УК ВР декабрь нар'!AP65+'[3]УК ВР декабрь нар'!AQ65+'[3]УК ВР декабрь нар'!AR65+'[3]УК ВР декабрь нар'!AT65</f>
        <v>4532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нар'!AY65</f>
        <v>11575.5424777977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SUM(F35:F39)+2856.45</f>
        <v>33709.314663410885</v>
      </c>
    </row>
    <row r="34" spans="1:12" ht="82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нар'!CN65+'[3]УК ВР декабрь нар'!DU65</f>
        <v>15684.569080309731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нар'!CO65+'[3]УК ВР декабрь нар'!DV65</f>
        <v>4019.4987366661671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нар'!CP65+'[3]УК ВР декабрь нар'!DW65</f>
        <v>1028.6404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нар'!AI65+'[3]УК ВР декабрь нар'!AJ65+'[3]УК ВР декабрь нар'!AS65+'[3]УК ВР декабрь нар'!BC65+'[3]УК ВР декабрь нар'!BM65+'[3]УК ВР декабрь нар'!DB65+'[3]УК ВР декабрь нар'!EK65+'[3]УК ВР декабрь нар'!AM65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нар'!DF65+'[3]УК ВР декабрь нар'!EP65</f>
        <v>10120.15644643499</v>
      </c>
    </row>
    <row r="40" spans="1:12" ht="61.8" customHeight="1" x14ac:dyDescent="0.3">
      <c r="A40" s="83" t="s">
        <v>74</v>
      </c>
      <c r="B40" s="84"/>
      <c r="C40" s="84"/>
      <c r="D40" s="84"/>
      <c r="E40" s="85"/>
      <c r="F40" s="27">
        <f>SUM(F41:F49)</f>
        <v>94779.186705857137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нар'!FB65+'[3]УК ВР декабрь нар'!FX65</f>
        <v>51589.628733528429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нар'!FC65+'[3]УК ВР декабрь нар'!FY65</f>
        <v>13660.926280435568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нар'!FD65+'[3]УК ВР декабрь нар'!FZ65</f>
        <v>1056.9444000000001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нар'!GG65+'[3]УК ВР декабрь нар'!FL65+'[3]УК ВР декабрь нар'!FE65+'[3]УК ВР декабрь нар'!BB65+'[3]УК ВР декабрь нар'!AK65</f>
        <v>3298.68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нар'!FS65+'[3]УК ВР декабрь нар'!GL65</f>
        <v>25173.007291893162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147857.54405749502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22874.440000000002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8338.26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14536.18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170731.98405749502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159024.1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147437.04999999999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-411743.37128139473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43'!A2:G2</f>
        <v>перед собственниками дома по адресу: ул. Козловская 43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43'!G8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20056.349999999999</v>
      </c>
      <c r="F9" s="17">
        <f t="shared" ref="F9:G9" si="0">SUM(F10:F15)</f>
        <v>24820.33</v>
      </c>
      <c r="G9" s="17">
        <f t="shared" si="0"/>
        <v>138636.23000000001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2776.24</v>
      </c>
      <c r="G10" s="19">
        <v>44035.35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0</v>
      </c>
      <c r="F12" s="18">
        <v>616.65</v>
      </c>
      <c r="G12" s="19">
        <v>19116.689999999999</v>
      </c>
    </row>
    <row r="13" spans="1:7" ht="15.6" x14ac:dyDescent="0.3">
      <c r="A13" s="49" t="s">
        <v>12</v>
      </c>
      <c r="B13" s="50"/>
      <c r="C13" s="50"/>
      <c r="D13" s="51"/>
      <c r="E13" s="18">
        <v>0</v>
      </c>
      <c r="F13" s="18">
        <v>1182.29</v>
      </c>
      <c r="G13" s="19">
        <v>33660.660000000003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1742.97</v>
      </c>
      <c r="G14" s="19">
        <v>23754.55</v>
      </c>
    </row>
    <row r="15" spans="1:7" ht="15.6" x14ac:dyDescent="0.3">
      <c r="A15" s="49" t="s">
        <v>68</v>
      </c>
      <c r="B15" s="50"/>
      <c r="C15" s="50"/>
      <c r="D15" s="51"/>
      <c r="E15" s="18">
        <v>20056.349999999999</v>
      </c>
      <c r="F15" s="18">
        <v>18502.18</v>
      </c>
      <c r="G15" s="19">
        <v>18068.98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162001.4</v>
      </c>
      <c r="F16" s="17">
        <f t="shared" ref="F16:G16" si="1">SUM(F17:F20)</f>
        <v>142956.20000000001</v>
      </c>
      <c r="G16" s="17">
        <f t="shared" si="1"/>
        <v>91252.37999999999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159037.07999999999</v>
      </c>
      <c r="F17" s="18">
        <v>140293.85</v>
      </c>
      <c r="G17" s="19">
        <v>89539.93</v>
      </c>
    </row>
    <row r="18" spans="1:12" ht="15.6" x14ac:dyDescent="0.3">
      <c r="A18" s="42" t="s">
        <v>55</v>
      </c>
      <c r="B18" s="42"/>
      <c r="C18" s="42"/>
      <c r="D18" s="42"/>
      <c r="E18" s="18">
        <v>358.57</v>
      </c>
      <c r="F18" s="18">
        <v>314.97000000000003</v>
      </c>
      <c r="G18" s="19">
        <v>177.27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2605.75</v>
      </c>
      <c r="F20" s="18">
        <v>2347.38</v>
      </c>
      <c r="G20" s="19">
        <v>1535.18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43(2020)'!F59</f>
        <v>-411743.37128139473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14454.807645516492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нар'!W65</f>
        <v>2115.210959400823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нар'!X65</f>
        <v>504.14904704977829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нар'!Y65+'[4]УК ВР декабрь нар'!DX65</f>
        <v>560.99979999999994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нар'!AV65+'[4]УК ВР декабрь нар'!BM65+'[4]УК ВР декабрь нар'!BN65+'[4]УК ВР декабрь нар'!BO65+'[4]УК ВР декабрь нар'!BP65+'[4]УК ВР декабрь нар'!EG65+'[4]УК ВР декабрь нар'!EH65+'[4]УК ВР декабрь нар'!EI65+'[4]УК ВР декабрь нар'!EJ65</f>
        <v>3364.5999999999995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нар'!AY65</f>
        <v>7909.8478390658902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SUM(F35:F39)+5594.65</f>
        <v>28423.179010713415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нар'!CN65+'[4]УК ВР декабрь нар'!DU65</f>
        <v>12481.499814345963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нар'!CO65+'[4]УК ВР декабрь нар'!DV65</f>
        <v>3166.2803334866949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нар'!CP65+'[4]УК ВР декабрь нар'!DL65+'[4]УК ВР декабрь нар'!DP65+'[4]УК ВР декабрь нар'!DT65</f>
        <v>437.91079999999999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нар'!DB65+'[4]УК ВР декабрь нар'!DY65+'[4]УК ВР декабрь нар'!DZ65+'[4]УК ВР декабрь нар'!EA65+'[4]УК ВР декабрь нар'!EB65+'[4]УК ВР декабрь нар'!EC65+'[4]УК ВР декабрь нар'!ED65+'[4]УК ВР декабрь нар'!EE65+'[4]УК ВР декабрь нар'!EF65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нар'!DG65+'[4]УК ВР декабрь нар'!EP65</f>
        <v>6742.8380628807572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113047.22135000001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нар'!$EU65+'[4]УК ВР декабрь нар'!FV65+'[4]УК ВР декабрь нар'!EY65</f>
        <v>107953.82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нар'!EW65+'[4]УК ВР декабрь нар'!FA65+'[4]УК ВР декабрь нар'!FZ65</f>
        <v>1359.3366000000003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нар'!FL65+'[4]УК ВР декабрь нар'!GG65</f>
        <v>3734.06475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нар'!FS65+'[4]УК ВР декабрь нар'!GL65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155925.20800622992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20147.379999999997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5066.83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15080.55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176072.58800622993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159037.07999999999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140293.85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-428778.87928762467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43</vt:lpstr>
      <vt:lpstr>Козловская 43(2019)</vt:lpstr>
      <vt:lpstr>Козловская 43(2020)</vt:lpstr>
      <vt:lpstr>Козловская 43(2021)</vt:lpstr>
      <vt:lpstr>'Козловская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2018-04-11T11:26:31Z</cp:lastPrinted>
  <dcterms:created xsi:type="dcterms:W3CDTF">2013-05-24T09:13:10Z</dcterms:created>
  <dcterms:modified xsi:type="dcterms:W3CDTF">2022-03-25T10:53:08Z</dcterms:modified>
</cp:coreProperties>
</file>